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Gerência de Contratações\LICITACÃO\Licitações\2024\PE 0040.2023 - Registro de Preço Redes Esportivas\01 - Fase Interna\09 - Edital &amp; Anexos\"/>
    </mc:Choice>
  </mc:AlternateContent>
  <xr:revisionPtr revIDLastSave="0" documentId="13_ncr:1_{339709EB-9384-4785-8C35-ED0BA8BB0539}" xr6:coauthVersionLast="47" xr6:coauthVersionMax="47" xr10:uidLastSave="{00000000-0000-0000-0000-000000000000}"/>
  <bookViews>
    <workbookView xWindow="-120" yWindow="-120" windowWidth="29040" windowHeight="15840" xr2:uid="{E7586C78-0232-44D6-8570-8FA186618854}"/>
  </bookViews>
  <sheets>
    <sheet name="Bolas e Redes" sheetId="1" r:id="rId1"/>
    <sheet name="Anexo II" sheetId="2" state="hidden" r:id="rId2"/>
    <sheet name="Mapa de Cotação" sheetId="4" state="hidden" r:id="rId3"/>
  </sheets>
  <definedNames>
    <definedName name="_xlnm._FilterDatabase" localSheetId="0" hidden="1">'Bolas e Redes'!$A$2:$F$6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24" i="4" l="1"/>
  <c r="H23" i="4"/>
  <c r="H22" i="4"/>
  <c r="H21" i="4"/>
  <c r="H20" i="4"/>
  <c r="H19" i="4"/>
  <c r="H18" i="4"/>
  <c r="H17" i="4"/>
  <c r="H16" i="4"/>
  <c r="H15" i="4"/>
  <c r="H14" i="4"/>
  <c r="H13" i="4"/>
  <c r="H12" i="4"/>
  <c r="H11" i="4"/>
  <c r="H10" i="4"/>
  <c r="H9" i="4"/>
  <c r="H8" i="4"/>
  <c r="H7" i="4"/>
  <c r="H6" i="4"/>
  <c r="H5" i="4"/>
  <c r="H4" i="4"/>
  <c r="H3" i="4"/>
  <c r="H25" i="4" s="1"/>
</calcChain>
</file>

<file path=xl/sharedStrings.xml><?xml version="1.0" encoding="utf-8"?>
<sst xmlns="http://schemas.openxmlformats.org/spreadsheetml/2006/main" count="216" uniqueCount="72">
  <si>
    <t>LOTES</t>
  </si>
  <si>
    <t>NÚMERO DO ITEM</t>
  </si>
  <si>
    <t>LEVANTAMENTO LICITAÇÃO DE ARTIGOS ESPORTIVOS</t>
  </si>
  <si>
    <t>DESCRIÇÃO</t>
  </si>
  <si>
    <t>UNIDADE DE MEDIDA</t>
  </si>
  <si>
    <t>QUANTIDADE TOTAL</t>
  </si>
  <si>
    <t>VALOR MÉDIO</t>
  </si>
  <si>
    <t>VALOR TOTAL</t>
  </si>
  <si>
    <t>IMAGEM ILUSTRATIVA</t>
  </si>
  <si>
    <t>Lote 01</t>
  </si>
  <si>
    <t>Bola de Basquete Masculino</t>
  </si>
  <si>
    <t>Características:
Peso: 585-630g
Circunferência: 75-78 cm
Gomos: 8
Laminado: PU
Construção: matrizada
Câmara: airbility
Sistema de forro: multiaxial
Miolo: removível</t>
  </si>
  <si>
    <t>Unidade</t>
  </si>
  <si>
    <t>Bola de Futebol de Campo Oficial - Adulto</t>
  </si>
  <si>
    <t>Bola Oficial de Futebol de Campo, com no máximo 12 gomos, confeccionada com PU ou qualidade superior. Diâmetro entre 68 e 70 cm, peso entre 410 e 450 g e câmara airbility com miolo Slip System Removível e Lubrificado. A empresa deverá apresentar no ato da entrega Laudo técnico laboratorial comprovando a fabricação da bola de futebol em Poliuretano Típico (PU) e airbility da câmara, através de laboratório credenciado pelo INMETRO, com data do ano em vigência.</t>
  </si>
  <si>
    <t xml:space="preserve">Bola Oficial de Futmesa / Futvôlei - Adulto </t>
  </si>
  <si>
    <t>Bola de Futevôlei / Futmesa   Oficial, confeccionada em PU Super Soft, termossoldados ou termocolados, ou qualidade superior.
A bola deve ser coberta de borracha à prova d’água.
Tamanho: OFICIAL;
Circunferência: 68-70cm;
Peso: 410-450g;</t>
  </si>
  <si>
    <t>Bola de Futsal Oficial - Adulto</t>
  </si>
  <si>
    <t>Bola de Futsal categoria adulto aprovada pela Confederação Brasileira de Futsal confeccionada em PU, ou qualidade superior, com máximo de 08 gomos de dupla camada (PU + Composto micri celular) com câmara airblility ou butil, forro multiaxial ou similar, miolo slip system (lubrificado e substituível) ou similar, com peso entre 410 e 440 gramas, circunferência entre 61 e 64 cm. A empresa deverá apresentar no ato da entrega Laudo técnico laboratorial comprovando a fabricação da bola de futsal em Poliuretano Típico (PU) e airbility ou butil da câmara, através de laboratório credenciado pelo INMETRO, com data do ano em vigência.</t>
  </si>
  <si>
    <t>Bola de Futsal Oficial - Sub 07</t>
  </si>
  <si>
    <t>Bola de Futsal categoria adulto aprovada pela Confederação Brasileira de Futsal confeccionada em PU, ou qualidade superior, com máximo de 08 gomos de dupla camada (PU + Composto micri celular) com câmara airblility ou butil, forro multiaxial ou similar, miolo slip system (lubrificado e substituível) ou similar, com peso entre 250 e 280 gramas, circunferência entre 49 e 52 cm. A empresa deverá apresentar no ato da entrega Laudo técnico laboratorial comprovando a fabricação da bola de futsal em Poliuretano Típico (PU) e airbility ou butil da câmara, através de laboratório credenciado pelo INMETRO, com data do ano em vigência.</t>
  </si>
  <si>
    <t>Bola de Futsal Oficial -  Sub 11</t>
  </si>
  <si>
    <t>Bola de Futsal categoria adulto aprovada pela Confederação Brasileira de Futsal confeccionada em PU, ou qualidade superior, com máximo de 08 gomos de dupla camada (PU + Composto micri celular) com câmara airblility ou butil, forro multiaxial ou similar, miolo slip system (lubrificado e substituível) ou similar, com peso entre 300 e 330 gramas, circunferência entre 52 e 55 cm. A empresa deverá apresentar no ato da entrega Laudo técnico laboratorial comprovando a fabricação da bola de futsal em Poliuretano Típico (PU) e airbility ou butil da câmara, através de laboratório credenciado pelo INMETRO, com data do ano em vigência.</t>
  </si>
  <si>
    <t>Bola de Futsal Oficial -  Sub 13</t>
  </si>
  <si>
    <t>Bola de Futsal categoria adulto aprovada pela Confederação Brasileira de Futsal confeccionada em PU, ou qualidade superior com máximo de 08 gomos de dupla camada (PU + Composto micri celular) com câmara airblility ou butil, forro multiaxial ou similar, miolo slip system (lubrificado e substituível) ou similar, com peso entre 350 e 380 gramas, circunferência entre 55 e 58 cm. A empresa deverá apresentar no ato da entrega Laudo técnico laboratorial comprovando a fabricação da bola de futsal em Poliuretano Típico (PU) e airbility ou butil da câmara, através de laboratório credenciado pelo INMETRO, com data do ano em vigência.</t>
  </si>
  <si>
    <t>Bola de Vôlei De Quadra - Nylon Tpe</t>
  </si>
  <si>
    <t xml:space="preserve">Bola de Volei Oficial, matrizada, com até 18 gomos, confeccionada em PU, com câmara airbility ou similar, miolo slip system (lubrificado e substituível) ou similar, com peso entre 260 gramas e 280 gramas, com circunferência entre 65 e 67 cm. </t>
  </si>
  <si>
    <t>Bola de Vôlei Matrizada e Oficial</t>
  </si>
  <si>
    <t xml:space="preserve">Bola Vôlei Matrizada e Oficial, confeccionada em microfibra, com máximo de 18 gomos, com câmara airbility ou similar, forro multiaxial ou similar, miolo slip system (lubrificado e substituível) ou similar, com peso entre 260 gramas e 280 gramas, com circunferência entre 65 e 67 cm, aprovada pela FIVB - Federação Internacional de Voleyball. A empresa deverá apresentar no ato da entrega Laudo técnico laboratorial comprovando a fabricação da bola de vôlei em microfibra e látex da câmara, através de laboratório credenciado pelo INMETRO, com data do ano em vigência.
</t>
  </si>
  <si>
    <t>Bola Oficial De Futebol De Society - Infantil</t>
  </si>
  <si>
    <t>Bola de Futebol Society Oficial, confeccionada em poliuretano, termossoldados, termocolados, costurada e colada, ou qualidade superior, com miolo em silicone substituível, com peso entre 350 a 380 gramas e circunferência entre 57 e 64cm. A empresa deverá apresentar no ato da entrega Laudo técnico laboratorial comprovando a fabricação da bola de futebol society em Poliuretano Típico (PU) e miolo da câmara, através de laboratório credenciado pelo INMETRO, com data do ano em vigência.</t>
  </si>
  <si>
    <t>Bola Oficial De Futebol De Society - Juvenil</t>
  </si>
  <si>
    <t>Bola de Futebol Society Oficial, confeccionada em poliuretano, termossoldados, termocolados, costurada e colada, ou qualidade superior com miolo em silicone substituível, com peso entre 360 a 420 gramas e circunferência entre 62 e 67cm. A empresa deverá apresentar no ato da entrega Laudo técnico laboratorial comprovando a fabricação da bola de futebol society em Poliuretano Típico (PU) e miolo da câmara, através de laboratório credenciado pelo INMETRO, com data do ano em vigência.</t>
  </si>
  <si>
    <t>Bola Oficial De Futebol De Society - Adulto</t>
  </si>
  <si>
    <t>Bola de Futebol Society Oficial, confeccionada em poliuretano, termossoldados ou termocolados, ou qualidade superior, com miolo em silicone substituível, com peso entre 425 a 445 gramas e circunferência entre 66 e 69cm. A empresa deverá apresentar no ato da entrega Laudo técnico laboratorial comprovando a fabricação da bola de futebol society em Poliuretano Típico (PU) e miolo da câmara, através de laboratório credenciado pelo INMETRO, com data do ano em vigência.</t>
  </si>
  <si>
    <t>Lote 02</t>
  </si>
  <si>
    <t>Rede Para Trave De Gol Futsal</t>
  </si>
  <si>
    <t>Par de Rede para Trave de Gol Futsal Fio 6mm Nylon Futebol de Salão. 
Dimensões mínimas:
Largura: 3,30m
Altura: 2,30m
Recuo inferior: 1,20m
Recuo superior: 1,00m
Malha: 12x12cm
Fio: Confeccionada no fio 6mm de alta densidade, cor branca.</t>
  </si>
  <si>
    <t>PAR</t>
  </si>
  <si>
    <t>Rede de Vôlei Oficial</t>
  </si>
  <si>
    <t>Rede Oficial de Vôlei - Confeccionada em fio polipropileno trançado com espessura de 2mm PP malha: 10cm x 10cm, 04 lonas em PVC sendo a lona superior com mínimo de 0,07m e a inferior com mínimo de 0,05m ambas com protetor de PVC nas extremidades, reforçadas com sistema de cordas 6mm PP em suas laterais. Dimensão de 10m x 1m (CxA) Acompanha cordas laterais com no mínimo 1,5 metros de comprimento, com argolas e cabo de aço 13m galvanizado e revestido para instalação.
Acompanha suporte de antenas.</t>
  </si>
  <si>
    <t>Rede Oficial De Futebol De campo</t>
  </si>
  <si>
    <t>Par de Rede para Trave de Gol Futebol Society Fio 6mm Nylon. 
Dimensões:
Largura: 7,50m
Altura: 2,50m
Recuo inferior: 2,00m
Recuo superior: 2,00m
Malha: 15x15cm
Fio: Confeccionada no fio 6mm de alta densidade, cor branca.</t>
  </si>
  <si>
    <t>Rede Oficial De Futebol De Society</t>
  </si>
  <si>
    <t>Par de Rede para Trave de Gol Futebol Society Fio 6mm Nylon. 
Dimensões:
Largura: 5,20m
Altura: 2,30m
Recuo inferior: 1,80m
Recuo superior: 0,80m
Malha: 15x15cm
Fio: Confeccionada no fio 6mm de alta densidade, cor branca.</t>
  </si>
  <si>
    <t>Item</t>
  </si>
  <si>
    <t>Saco de bola - bolsa de transporte de bolas</t>
  </si>
  <si>
    <t xml:space="preserve">Confeccionada em poliéster, com alça para transporte.
Na parte superior, apresenta cordão para regular a abertura da bolsa.
Capacidade mínima para armazenar / transportar 7 bolas de Futebol ou Voleibol;
- Medidas mínimas:
Altura: 60cm
Largura: 40cm
</t>
  </si>
  <si>
    <t>Apito Oficial</t>
  </si>
  <si>
    <t>Fabricado em plástico de alta qualidade, não possui conta interna, ou seja, não enferruja e não perde o som em contato com a água.
Seu design interno faz com que ele seja capaz de produzir até 115 decibéis.
O apito ainda acompanha um cordão.
Conteúdo da Embalagem:
01 Apito
01 Protetor de Silicone
01 Cordão</t>
  </si>
  <si>
    <t>Bastão para Treinamento de Agilidade no Futebol - Slalom Com Base Plástica </t>
  </si>
  <si>
    <t xml:space="preserve">Bastão de Treinamento Profissional, ideal para treinos de mudança de direção, agilidade, velocidade e técnica de drible. Pode ser utilizada em quadras, society, centros de treinamento, sem necessidade de fixação ao solo, pois possui base de peso.
Possui ajuste de altura, mínimo de 0,80m e máximo de 2,00 m de comprimento.
</t>
  </si>
  <si>
    <t>Bola de Mini Vôlei</t>
  </si>
  <si>
    <t>Bola de mini vôlei confeccionada em PU, ou matéria de qualidade superior, com câmara airbility ou similar, forro multiaxial ou similar, miolo slip system (lubrificado e substituível) ou similar, com peso entre 200 gramas e 250 gramas, com circunferência entre 65 e 67 cm</t>
  </si>
  <si>
    <t xml:space="preserve">Coletes Dupla Face </t>
  </si>
  <si>
    <t>Coletes coloridos fabricados em poliéster dupla face (podem ser utilizados em ambos os lados com cores diferentes, nas cores azul e vermelho). Com laterais em elástico. Acabamento em viés branco na gola e nas laterais. Dimensões mínimas de 44cm x 64cm (largura x comprimento), podendo variar em até 10% para mais.</t>
  </si>
  <si>
    <t xml:space="preserve">Bomba para encher Bolas </t>
  </si>
  <si>
    <t>Bomba para encher bolas fabricadas em plástico resistente com enchimento através de dupla ação. Deve possuir prolongador. Deve possuir bico removível e substituível em aço inox.</t>
  </si>
  <si>
    <t>ANEXO II - DESCRITIVOS E QUANTITATIVOS</t>
  </si>
  <si>
    <t>LOTE I - BOLAS</t>
  </si>
  <si>
    <t>LOTE II - REDES</t>
  </si>
  <si>
    <t>ITENS</t>
  </si>
  <si>
    <t>MAPA DE COTAÇÃO</t>
  </si>
  <si>
    <t xml:space="preserve">TOTAL </t>
  </si>
  <si>
    <t>ITEM</t>
  </si>
  <si>
    <t xml:space="preserve">ESPECIFICAÇÃO </t>
  </si>
  <si>
    <t xml:space="preserve"> ITEM</t>
  </si>
  <si>
    <t>Par de Rede para Trave de Gol Futsal Fio 6mm Nylon ou qualidade superior de Futebol de Salão. 
Dimensões mínimas:
Largura: 3,30m
Altura: 2,30m
Recuo inferior: 1,20m
Recuo superior: 1,00m
Malha: 12x12cm
Fio: Confeccionada no fio 6mm de alta densidade, cor branca.  
Com tratamento contra as ações do tempo (U.V)</t>
  </si>
  <si>
    <t>Rede Oficial de Vôlei - Confeccionada em fio polipropileno  ou qualidade superior, trançado com espessura de 2mm PP malha: 10cm x 10cm, 04 lonas em PVC sendo a lona superior horizontal com no mínimo 7 centímetros e a inferior com minimo de 5 centímetros de largura ambas com protetor de PVC nas extremidades. As laterais com 5 centímetros de largura e 1 metro de altura, reforçadas com sistema de cordas 6mm PP em suas laterais. Dimensão de 10m x 1m (CxA) Acompanha cordas laterais com no mínimo 1,5 metros de comprimento, com argolas e cabo de aço 13m galvanizado e revestido para instalação.
Homologado ou certificado por federações ou confederações de voleibol.
Acompanha suporte de antenas.</t>
  </si>
  <si>
    <r>
      <t xml:space="preserve">Par de Rede para Trave de Gol Futebol Society Fio 6mm Nylon  ou qualidade superior. 
Dimensões:
Largura: 5,20m
Altura: 2,30m
Recuo inferior: 1,80m
Recuo superior: 0,80m
Malha: </t>
    </r>
    <r>
      <rPr>
        <sz val="11"/>
        <color rgb="FFFF0000"/>
        <rFont val="Calibri"/>
        <family val="2"/>
        <scheme val="minor"/>
      </rPr>
      <t xml:space="preserve">12x12cm </t>
    </r>
    <r>
      <rPr>
        <sz val="11"/>
        <color theme="1"/>
        <rFont val="Calibri"/>
        <family val="2"/>
        <scheme val="minor"/>
      </rPr>
      <t>ou 15x15cm
Fio: Confeccionada no fio 6mm de alta densidade, cor branca.
Com tratamento contra as ações do tempo (U.V)</t>
    </r>
  </si>
  <si>
    <r>
      <t xml:space="preserve">Par de Rede para Trave de Gol Futebol de Campo Fio 6mm Nylon  ou qualidade superior. 
Dimensões:
Largura: 7,50m
Altura: 2,50m
Recuo inferior: 2,00m
Recuo superior: 2,00m
Malha: </t>
    </r>
    <r>
      <rPr>
        <sz val="11"/>
        <color rgb="FFFF0000"/>
        <rFont val="Calibri"/>
        <family val="2"/>
        <scheme val="minor"/>
      </rPr>
      <t xml:space="preserve">12x12cm </t>
    </r>
    <r>
      <rPr>
        <sz val="11"/>
        <color theme="1"/>
        <rFont val="Calibri"/>
        <family val="2"/>
        <scheme val="minor"/>
      </rPr>
      <t>ou  15x15cm
Fio: Confeccionada no fio 6mm de alta densidade, cor branca.
Com tratamento contra as ações do tempo (U.V)</t>
    </r>
  </si>
  <si>
    <t>ANEXO II - DESCRITIVO E QUANTITATIVO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</si>
</sst>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&quot;R$&quot;\ * #,##0.00_-;\-&quot;R$&quot;\ * #,##0.00_-;_-&quot;R$&quot;\ * &quot;-&quot;??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28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28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3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44" fontId="0" fillId="0" borderId="3" xfId="1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3" xfId="0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 wrapText="1"/>
    </xf>
    <xf numFmtId="0" fontId="2" fillId="3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44" fontId="8" fillId="0" borderId="1" xfId="0" applyNumberFormat="1" applyFont="1" applyBorder="1"/>
    <xf numFmtId="0" fontId="0" fillId="4" borderId="1" xfId="0" applyFill="1" applyBorder="1" applyAlignment="1">
      <alignment horizontal="center" vertical="center" wrapText="1"/>
    </xf>
    <xf numFmtId="0" fontId="0" fillId="4" borderId="1" xfId="0" applyFill="1" applyBorder="1" applyAlignment="1">
      <alignment vertical="center" wrapText="1"/>
    </xf>
    <xf numFmtId="0" fontId="10" fillId="2" borderId="4" xfId="0" applyFont="1" applyFill="1" applyBorder="1" applyAlignment="1">
      <alignment horizontal="center" vertical="center"/>
    </xf>
    <xf numFmtId="0" fontId="10" fillId="2" borderId="3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6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/>
    </xf>
  </cellXfs>
  <cellStyles count="2">
    <cellStyle name="Moeda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jpeg"/><Relationship Id="rId13" Type="http://schemas.openxmlformats.org/officeDocument/2006/relationships/image" Target="../media/image16.png"/><Relationship Id="rId18" Type="http://schemas.openxmlformats.org/officeDocument/2006/relationships/image" Target="../media/image3.png"/><Relationship Id="rId3" Type="http://schemas.openxmlformats.org/officeDocument/2006/relationships/image" Target="../media/image6.jpeg"/><Relationship Id="rId7" Type="http://schemas.openxmlformats.org/officeDocument/2006/relationships/image" Target="../media/image10.jpeg"/><Relationship Id="rId12" Type="http://schemas.openxmlformats.org/officeDocument/2006/relationships/image" Target="../media/image15.png"/><Relationship Id="rId17" Type="http://schemas.openxmlformats.org/officeDocument/2006/relationships/image" Target="../media/image2.png"/><Relationship Id="rId2" Type="http://schemas.openxmlformats.org/officeDocument/2006/relationships/image" Target="../media/image5.png"/><Relationship Id="rId16" Type="http://schemas.openxmlformats.org/officeDocument/2006/relationships/image" Target="../media/image1.png"/><Relationship Id="rId1" Type="http://schemas.openxmlformats.org/officeDocument/2006/relationships/image" Target="../media/image4.jpeg"/><Relationship Id="rId6" Type="http://schemas.openxmlformats.org/officeDocument/2006/relationships/image" Target="../media/image9.jpeg"/><Relationship Id="rId11" Type="http://schemas.openxmlformats.org/officeDocument/2006/relationships/image" Target="../media/image14.jpeg"/><Relationship Id="rId5" Type="http://schemas.openxmlformats.org/officeDocument/2006/relationships/image" Target="../media/image8.jpeg"/><Relationship Id="rId15" Type="http://schemas.openxmlformats.org/officeDocument/2006/relationships/image" Target="../media/image18.jpeg"/><Relationship Id="rId10" Type="http://schemas.openxmlformats.org/officeDocument/2006/relationships/image" Target="../media/image13.jpeg"/><Relationship Id="rId19" Type="http://schemas.openxmlformats.org/officeDocument/2006/relationships/image" Target="../media/image19.jpeg"/><Relationship Id="rId4" Type="http://schemas.openxmlformats.org/officeDocument/2006/relationships/image" Target="../media/image7.jpeg"/><Relationship Id="rId9" Type="http://schemas.openxmlformats.org/officeDocument/2006/relationships/image" Target="../media/image12.jpeg"/><Relationship Id="rId14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213179</xdr:colOff>
      <xdr:row>2</xdr:row>
      <xdr:rowOff>63500</xdr:rowOff>
    </xdr:from>
    <xdr:to>
      <xdr:col>5</xdr:col>
      <xdr:colOff>1932214</xdr:colOff>
      <xdr:row>2</xdr:row>
      <xdr:rowOff>1449796</xdr:rowOff>
    </xdr:to>
    <xdr:pic>
      <xdr:nvPicPr>
        <xdr:cNvPr id="20" name="Imagem 19">
          <a:extLst>
            <a:ext uri="{FF2B5EF4-FFF2-40B4-BE49-F238E27FC236}">
              <a16:creationId xmlns:a16="http://schemas.microsoft.com/office/drawing/2014/main" id="{B18CDCB9-1700-4CD1-B2B2-AA25C2AD1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785679" y="934357"/>
          <a:ext cx="1719035" cy="1386296"/>
        </a:xfrm>
        <a:prstGeom prst="rect">
          <a:avLst/>
        </a:prstGeom>
      </xdr:spPr>
    </xdr:pic>
    <xdr:clientData/>
  </xdr:twoCellAnchor>
  <xdr:twoCellAnchor>
    <xdr:from>
      <xdr:col>5</xdr:col>
      <xdr:colOff>291798</xdr:colOff>
      <xdr:row>3</xdr:row>
      <xdr:rowOff>1071260</xdr:rowOff>
    </xdr:from>
    <xdr:to>
      <xdr:col>5</xdr:col>
      <xdr:colOff>1741715</xdr:colOff>
      <xdr:row>3</xdr:row>
      <xdr:rowOff>2510816</xdr:rowOff>
    </xdr:to>
    <xdr:pic>
      <xdr:nvPicPr>
        <xdr:cNvPr id="22" name="Imagem 21">
          <a:extLst>
            <a:ext uri="{FF2B5EF4-FFF2-40B4-BE49-F238E27FC236}">
              <a16:creationId xmlns:a16="http://schemas.microsoft.com/office/drawing/2014/main" id="{DDA95A5E-3366-4C8A-96DC-4B26B41EA0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64298" y="4418617"/>
          <a:ext cx="1449917" cy="1439556"/>
        </a:xfrm>
        <a:prstGeom prst="rect">
          <a:avLst/>
        </a:prstGeom>
        <a:noFill/>
      </xdr:spPr>
    </xdr:pic>
    <xdr:clientData/>
  </xdr:twoCellAnchor>
  <xdr:twoCellAnchor>
    <xdr:from>
      <xdr:col>5</xdr:col>
      <xdr:colOff>149679</xdr:colOff>
      <xdr:row>4</xdr:row>
      <xdr:rowOff>65011</xdr:rowOff>
    </xdr:from>
    <xdr:to>
      <xdr:col>5</xdr:col>
      <xdr:colOff>2062209</xdr:colOff>
      <xdr:row>4</xdr:row>
      <xdr:rowOff>2194709</xdr:rowOff>
    </xdr:to>
    <xdr:pic>
      <xdr:nvPicPr>
        <xdr:cNvPr id="23" name="Imagem 22">
          <a:extLst>
            <a:ext uri="{FF2B5EF4-FFF2-40B4-BE49-F238E27FC236}">
              <a16:creationId xmlns:a16="http://schemas.microsoft.com/office/drawing/2014/main" id="{0C7844C8-5A2E-4D32-9FFE-D7F7A661E4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722179" y="3983868"/>
          <a:ext cx="1912530" cy="2129698"/>
        </a:xfrm>
        <a:prstGeom prst="rect">
          <a:avLst/>
        </a:prstGeom>
      </xdr:spPr>
    </xdr:pic>
    <xdr:clientData/>
  </xdr:twoCellAnchor>
  <xdr:twoCellAnchor>
    <xdr:from>
      <xdr:col>5</xdr:col>
      <xdr:colOff>231322</xdr:colOff>
      <xdr:row>5</xdr:row>
      <xdr:rowOff>113392</xdr:rowOff>
    </xdr:from>
    <xdr:to>
      <xdr:col>5</xdr:col>
      <xdr:colOff>2184673</xdr:colOff>
      <xdr:row>6</xdr:row>
      <xdr:rowOff>2546</xdr:rowOff>
    </xdr:to>
    <xdr:pic>
      <xdr:nvPicPr>
        <xdr:cNvPr id="24" name="Imagem 23">
          <a:extLst>
            <a:ext uri="{FF2B5EF4-FFF2-40B4-BE49-F238E27FC236}">
              <a16:creationId xmlns:a16="http://schemas.microsoft.com/office/drawing/2014/main" id="{0289B634-D341-4017-B608-F732CCFA9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803822" y="6318249"/>
          <a:ext cx="1953351" cy="217515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894111</xdr:colOff>
      <xdr:row>22</xdr:row>
      <xdr:rowOff>84667</xdr:rowOff>
    </xdr:from>
    <xdr:to>
      <xdr:col>6</xdr:col>
      <xdr:colOff>2491741</xdr:colOff>
      <xdr:row>22</xdr:row>
      <xdr:rowOff>1809750</xdr:rowOff>
    </xdr:to>
    <xdr:pic>
      <xdr:nvPicPr>
        <xdr:cNvPr id="2" name="Imagem 1" descr="Imagem de Apito Fox 40 Classic Original Embalagem Lacrada com Bocal de Silicone ">
          <a:extLst>
            <a:ext uri="{FF2B5EF4-FFF2-40B4-BE49-F238E27FC236}">
              <a16:creationId xmlns:a16="http://schemas.microsoft.com/office/drawing/2014/main" id="{974C2AC3-CA30-457F-802D-38D7B4542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20036" y="28688242"/>
          <a:ext cx="1597630" cy="172508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857250</xdr:colOff>
      <xdr:row>23</xdr:row>
      <xdr:rowOff>63500</xdr:rowOff>
    </xdr:from>
    <xdr:to>
      <xdr:col>6</xdr:col>
      <xdr:colOff>2269490</xdr:colOff>
      <xdr:row>23</xdr:row>
      <xdr:rowOff>1475740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81BB78C1-4377-4049-94BA-3D177761E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3175" y="30867350"/>
          <a:ext cx="1412240" cy="935990"/>
        </a:xfrm>
        <a:prstGeom prst="rect">
          <a:avLst/>
        </a:prstGeom>
        <a:noFill/>
      </xdr:spPr>
    </xdr:pic>
    <xdr:clientData/>
  </xdr:twoCellAnchor>
  <xdr:twoCellAnchor>
    <xdr:from>
      <xdr:col>6</xdr:col>
      <xdr:colOff>984250</xdr:colOff>
      <xdr:row>3</xdr:row>
      <xdr:rowOff>95250</xdr:rowOff>
    </xdr:from>
    <xdr:to>
      <xdr:col>6</xdr:col>
      <xdr:colOff>2461895</xdr:colOff>
      <xdr:row>3</xdr:row>
      <xdr:rowOff>1572895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4EAB68FA-D9B3-4CDF-B521-8A8A002D0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10175" y="962025"/>
          <a:ext cx="1477645" cy="147764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851322</xdr:colOff>
      <xdr:row>4</xdr:row>
      <xdr:rowOff>148167</xdr:rowOff>
    </xdr:from>
    <xdr:to>
      <xdr:col>6</xdr:col>
      <xdr:colOff>2354155</xdr:colOff>
      <xdr:row>4</xdr:row>
      <xdr:rowOff>1651000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EBBF053F-2E0B-4652-9F73-0EC1CF58AF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77247" y="2729442"/>
          <a:ext cx="1502833" cy="1188508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984250</xdr:colOff>
      <xdr:row>5</xdr:row>
      <xdr:rowOff>148167</xdr:rowOff>
    </xdr:from>
    <xdr:to>
      <xdr:col>6</xdr:col>
      <xdr:colOff>2266950</xdr:colOff>
      <xdr:row>5</xdr:row>
      <xdr:rowOff>1430867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C21A4713-66F6-4C45-933C-E52F37C32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10175" y="4062942"/>
          <a:ext cx="1282700" cy="1282700"/>
        </a:xfrm>
        <a:prstGeom prst="rect">
          <a:avLst/>
        </a:prstGeom>
        <a:noFill/>
      </xdr:spPr>
    </xdr:pic>
    <xdr:clientData/>
  </xdr:twoCellAnchor>
  <xdr:twoCellAnchor>
    <xdr:from>
      <xdr:col>6</xdr:col>
      <xdr:colOff>719667</xdr:colOff>
      <xdr:row>6</xdr:row>
      <xdr:rowOff>190499</xdr:rowOff>
    </xdr:from>
    <xdr:to>
      <xdr:col>6</xdr:col>
      <xdr:colOff>2656416</xdr:colOff>
      <xdr:row>6</xdr:row>
      <xdr:rowOff>2127248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0E696E1B-CE30-41ED-902A-51C985D7F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45592" y="5667374"/>
          <a:ext cx="1936749" cy="1412874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878417</xdr:colOff>
      <xdr:row>7</xdr:row>
      <xdr:rowOff>211667</xdr:rowOff>
    </xdr:from>
    <xdr:to>
      <xdr:col>6</xdr:col>
      <xdr:colOff>2544657</xdr:colOff>
      <xdr:row>7</xdr:row>
      <xdr:rowOff>1877907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8F88775F-AE47-42E7-BC4F-5E32FA0DD6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04342" y="7288742"/>
          <a:ext cx="1666240" cy="112331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740832</xdr:colOff>
      <xdr:row>8</xdr:row>
      <xdr:rowOff>264582</xdr:rowOff>
    </xdr:from>
    <xdr:to>
      <xdr:col>6</xdr:col>
      <xdr:colOff>2603499</xdr:colOff>
      <xdr:row>8</xdr:row>
      <xdr:rowOff>2127249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55A81292-9120-4DA1-8C99-D278C67C27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66757" y="8675157"/>
          <a:ext cx="1862667" cy="1453092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698499</xdr:colOff>
      <xdr:row>9</xdr:row>
      <xdr:rowOff>158749</xdr:rowOff>
    </xdr:from>
    <xdr:to>
      <xdr:col>6</xdr:col>
      <xdr:colOff>2592916</xdr:colOff>
      <xdr:row>9</xdr:row>
      <xdr:rowOff>2053166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6AF37258-5042-44A0-BC9C-0616C6DD3C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24424" y="10283824"/>
          <a:ext cx="1894417" cy="1551517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857250</xdr:colOff>
      <xdr:row>10</xdr:row>
      <xdr:rowOff>137583</xdr:rowOff>
    </xdr:from>
    <xdr:to>
      <xdr:col>6</xdr:col>
      <xdr:colOff>2523490</xdr:colOff>
      <xdr:row>10</xdr:row>
      <xdr:rowOff>1803823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4544EB61-E635-4F15-B7C6-68B574379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3175" y="11977158"/>
          <a:ext cx="1666240" cy="166624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984250</xdr:colOff>
      <xdr:row>11</xdr:row>
      <xdr:rowOff>412750</xdr:rowOff>
    </xdr:from>
    <xdr:to>
      <xdr:col>6</xdr:col>
      <xdr:colOff>2447290</xdr:colOff>
      <xdr:row>11</xdr:row>
      <xdr:rowOff>1875790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7C8DEB16-323D-4A91-9453-98D829985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10175" y="14090650"/>
          <a:ext cx="1463040" cy="111061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1058333</xdr:colOff>
      <xdr:row>12</xdr:row>
      <xdr:rowOff>222250</xdr:rowOff>
    </xdr:from>
    <xdr:to>
      <xdr:col>6</xdr:col>
      <xdr:colOff>2262293</xdr:colOff>
      <xdr:row>12</xdr:row>
      <xdr:rowOff>1426210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C10E917C-DB7C-4032-9065-E47B16205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84258" y="15424150"/>
          <a:ext cx="1203960" cy="1203960"/>
        </a:xfrm>
        <a:prstGeom prst="rect">
          <a:avLst/>
        </a:prstGeom>
        <a:noFill/>
      </xdr:spPr>
    </xdr:pic>
    <xdr:clientData/>
  </xdr:twoCellAnchor>
  <xdr:twoCellAnchor>
    <xdr:from>
      <xdr:col>6</xdr:col>
      <xdr:colOff>1005416</xdr:colOff>
      <xdr:row>13</xdr:row>
      <xdr:rowOff>211666</xdr:rowOff>
    </xdr:from>
    <xdr:to>
      <xdr:col>6</xdr:col>
      <xdr:colOff>2311611</xdr:colOff>
      <xdr:row>13</xdr:row>
      <xdr:rowOff>1517861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id="{F4A31255-F33D-4FA3-88D0-D812AE928E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31341" y="17213791"/>
          <a:ext cx="1306195" cy="1306195"/>
        </a:xfrm>
        <a:prstGeom prst="rect">
          <a:avLst/>
        </a:prstGeom>
        <a:noFill/>
      </xdr:spPr>
    </xdr:pic>
    <xdr:clientData/>
  </xdr:twoCellAnchor>
  <xdr:twoCellAnchor>
    <xdr:from>
      <xdr:col>6</xdr:col>
      <xdr:colOff>941916</xdr:colOff>
      <xdr:row>14</xdr:row>
      <xdr:rowOff>148167</xdr:rowOff>
    </xdr:from>
    <xdr:to>
      <xdr:col>6</xdr:col>
      <xdr:colOff>2331357</xdr:colOff>
      <xdr:row>14</xdr:row>
      <xdr:rowOff>1537608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68B450B9-82CB-41DF-A5D5-47E334F909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67841" y="18950517"/>
          <a:ext cx="1389441" cy="1389441"/>
        </a:xfrm>
        <a:prstGeom prst="rect">
          <a:avLst/>
        </a:prstGeom>
        <a:noFill/>
      </xdr:spPr>
    </xdr:pic>
    <xdr:clientData/>
  </xdr:twoCellAnchor>
  <xdr:twoCellAnchor>
    <xdr:from>
      <xdr:col>6</xdr:col>
      <xdr:colOff>1164167</xdr:colOff>
      <xdr:row>26</xdr:row>
      <xdr:rowOff>116417</xdr:rowOff>
    </xdr:from>
    <xdr:to>
      <xdr:col>6</xdr:col>
      <xdr:colOff>2148417</xdr:colOff>
      <xdr:row>26</xdr:row>
      <xdr:rowOff>1100667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id="{B2CF8DE7-ACF9-4F33-9126-C156AC932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0092" y="34454042"/>
          <a:ext cx="984250" cy="984250"/>
        </a:xfrm>
        <a:prstGeom prst="rect">
          <a:avLst/>
        </a:prstGeom>
        <a:noFill/>
      </xdr:spPr>
    </xdr:pic>
    <xdr:clientData/>
  </xdr:twoCellAnchor>
  <xdr:twoCellAnchor>
    <xdr:from>
      <xdr:col>6</xdr:col>
      <xdr:colOff>1026583</xdr:colOff>
      <xdr:row>25</xdr:row>
      <xdr:rowOff>84667</xdr:rowOff>
    </xdr:from>
    <xdr:to>
      <xdr:col>6</xdr:col>
      <xdr:colOff>2169583</xdr:colOff>
      <xdr:row>25</xdr:row>
      <xdr:rowOff>1227667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B8641590-266D-4807-B1FA-96253D4C7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52508" y="33050692"/>
          <a:ext cx="1143000" cy="1143000"/>
        </a:xfrm>
        <a:prstGeom prst="rect">
          <a:avLst/>
        </a:prstGeom>
        <a:noFill/>
      </xdr:spPr>
    </xdr:pic>
    <xdr:clientData/>
  </xdr:twoCellAnchor>
  <xdr:twoCellAnchor>
    <xdr:from>
      <xdr:col>6</xdr:col>
      <xdr:colOff>1100666</xdr:colOff>
      <xdr:row>24</xdr:row>
      <xdr:rowOff>105834</xdr:rowOff>
    </xdr:from>
    <xdr:to>
      <xdr:col>6</xdr:col>
      <xdr:colOff>2027766</xdr:colOff>
      <xdr:row>24</xdr:row>
      <xdr:rowOff>1032934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64334389-F49E-4960-B705-DDBBC288A5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26591" y="31909809"/>
          <a:ext cx="927100" cy="927100"/>
        </a:xfrm>
        <a:prstGeom prst="rect">
          <a:avLst/>
        </a:prstGeom>
        <a:noFill/>
      </xdr:spPr>
    </xdr:pic>
    <xdr:clientData/>
  </xdr:twoCellAnchor>
  <xdr:twoCellAnchor>
    <xdr:from>
      <xdr:col>6</xdr:col>
      <xdr:colOff>920751</xdr:colOff>
      <xdr:row>16</xdr:row>
      <xdr:rowOff>254000</xdr:rowOff>
    </xdr:from>
    <xdr:to>
      <xdr:col>6</xdr:col>
      <xdr:colOff>2258787</xdr:colOff>
      <xdr:row>16</xdr:row>
      <xdr:rowOff>1333044</xdr:rowOff>
    </xdr:to>
    <xdr:pic>
      <xdr:nvPicPr>
        <xdr:cNvPr id="20" name="Imagem 19">
          <a:extLst>
            <a:ext uri="{FF2B5EF4-FFF2-40B4-BE49-F238E27FC236}">
              <a16:creationId xmlns:a16="http://schemas.microsoft.com/office/drawing/2014/main" id="{F2932F30-2FBA-417C-AEF4-C450E0BE1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7846676" y="20761325"/>
          <a:ext cx="1338036" cy="1079044"/>
        </a:xfrm>
        <a:prstGeom prst="rect">
          <a:avLst/>
        </a:prstGeom>
      </xdr:spPr>
    </xdr:pic>
    <xdr:clientData/>
  </xdr:twoCellAnchor>
  <xdr:twoCellAnchor>
    <xdr:from>
      <xdr:col>6</xdr:col>
      <xdr:colOff>931333</xdr:colOff>
      <xdr:row>17</xdr:row>
      <xdr:rowOff>201083</xdr:rowOff>
    </xdr:from>
    <xdr:to>
      <xdr:col>6</xdr:col>
      <xdr:colOff>2445173</xdr:colOff>
      <xdr:row>17</xdr:row>
      <xdr:rowOff>1714923</xdr:rowOff>
    </xdr:to>
    <xdr:pic>
      <xdr:nvPicPr>
        <xdr:cNvPr id="22" name="Imagem 21">
          <a:extLst>
            <a:ext uri="{FF2B5EF4-FFF2-40B4-BE49-F238E27FC236}">
              <a16:creationId xmlns:a16="http://schemas.microsoft.com/office/drawing/2014/main" id="{C875EC99-E586-4B57-9977-25C0B0B06F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57258" y="22232408"/>
          <a:ext cx="1513840" cy="1323340"/>
        </a:xfrm>
        <a:prstGeom prst="rect">
          <a:avLst/>
        </a:prstGeom>
        <a:noFill/>
      </xdr:spPr>
    </xdr:pic>
    <xdr:clientData/>
  </xdr:twoCellAnchor>
  <xdr:twoCellAnchor>
    <xdr:from>
      <xdr:col>6</xdr:col>
      <xdr:colOff>762001</xdr:colOff>
      <xdr:row>18</xdr:row>
      <xdr:rowOff>105833</xdr:rowOff>
    </xdr:from>
    <xdr:to>
      <xdr:col>6</xdr:col>
      <xdr:colOff>2428241</xdr:colOff>
      <xdr:row>18</xdr:row>
      <xdr:rowOff>1780963</xdr:rowOff>
    </xdr:to>
    <xdr:pic>
      <xdr:nvPicPr>
        <xdr:cNvPr id="23" name="Imagem 22">
          <a:extLst>
            <a:ext uri="{FF2B5EF4-FFF2-40B4-BE49-F238E27FC236}">
              <a16:creationId xmlns:a16="http://schemas.microsoft.com/office/drawing/2014/main" id="{B6D71C20-9F1D-49DA-8A5E-4CEC85476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7687926" y="23661158"/>
          <a:ext cx="1666240" cy="1417955"/>
        </a:xfrm>
        <a:prstGeom prst="rect">
          <a:avLst/>
        </a:prstGeom>
      </xdr:spPr>
    </xdr:pic>
    <xdr:clientData/>
  </xdr:twoCellAnchor>
  <xdr:twoCellAnchor>
    <xdr:from>
      <xdr:col>6</xdr:col>
      <xdr:colOff>762000</xdr:colOff>
      <xdr:row>19</xdr:row>
      <xdr:rowOff>127000</xdr:rowOff>
    </xdr:from>
    <xdr:to>
      <xdr:col>6</xdr:col>
      <xdr:colOff>2428240</xdr:colOff>
      <xdr:row>19</xdr:row>
      <xdr:rowOff>1802130</xdr:rowOff>
    </xdr:to>
    <xdr:pic>
      <xdr:nvPicPr>
        <xdr:cNvPr id="24" name="Imagem 23">
          <a:extLst>
            <a:ext uri="{FF2B5EF4-FFF2-40B4-BE49-F238E27FC236}">
              <a16:creationId xmlns:a16="http://schemas.microsoft.com/office/drawing/2014/main" id="{F35ADA8E-2B45-49BA-9000-02C4CFA9A4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7687925" y="25206325"/>
          <a:ext cx="1666240" cy="1398905"/>
        </a:xfrm>
        <a:prstGeom prst="rect">
          <a:avLst/>
        </a:prstGeom>
      </xdr:spPr>
    </xdr:pic>
    <xdr:clientData/>
  </xdr:twoCellAnchor>
  <xdr:twoCellAnchor>
    <xdr:from>
      <xdr:col>6</xdr:col>
      <xdr:colOff>889000</xdr:colOff>
      <xdr:row>21</xdr:row>
      <xdr:rowOff>95250</xdr:rowOff>
    </xdr:from>
    <xdr:to>
      <xdr:col>6</xdr:col>
      <xdr:colOff>2417445</xdr:colOff>
      <xdr:row>21</xdr:row>
      <xdr:rowOff>1623695</xdr:rowOff>
    </xdr:to>
    <xdr:pic>
      <xdr:nvPicPr>
        <xdr:cNvPr id="25" name="Imagem 24" descr="Porta Bola Bolsa de Transporte de Bolas Prouno">
          <a:extLst>
            <a:ext uri="{FF2B5EF4-FFF2-40B4-BE49-F238E27FC236}">
              <a16:creationId xmlns:a16="http://schemas.microsoft.com/office/drawing/2014/main" id="{5431E536-2360-40FF-9BF3-BBA2746602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14925" y="26698575"/>
          <a:ext cx="1528445" cy="152844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9D8194-8758-4B32-8099-353B31804136}">
  <dimension ref="A1:F6"/>
  <sheetViews>
    <sheetView showGridLines="0" tabSelected="1" zoomScale="115" zoomScaleNormal="115" workbookViewId="0">
      <selection activeCell="F3" sqref="F3"/>
    </sheetView>
  </sheetViews>
  <sheetFormatPr defaultRowHeight="15" x14ac:dyDescent="0.25"/>
  <cols>
    <col min="1" max="1" width="16" customWidth="1"/>
    <col min="2" max="2" width="31.5703125" style="18" customWidth="1"/>
    <col min="3" max="3" width="31.28515625" customWidth="1"/>
    <col min="4" max="4" width="16.42578125" customWidth="1"/>
    <col min="5" max="5" width="16.7109375" customWidth="1"/>
    <col min="6" max="6" width="34" bestFit="1" customWidth="1"/>
  </cols>
  <sheetData>
    <row r="1" spans="1:6" ht="36" x14ac:dyDescent="0.25">
      <c r="A1" s="22" t="s">
        <v>71</v>
      </c>
      <c r="B1" s="22"/>
      <c r="C1" s="22"/>
      <c r="D1" s="22"/>
      <c r="E1" s="22"/>
      <c r="F1" s="23"/>
    </row>
    <row r="2" spans="1:6" s="3" customFormat="1" ht="68.25" customHeight="1" x14ac:dyDescent="0.25">
      <c r="A2" s="1" t="s">
        <v>66</v>
      </c>
      <c r="B2" s="2" t="s">
        <v>3</v>
      </c>
      <c r="C2" s="2" t="s">
        <v>65</v>
      </c>
      <c r="D2" s="2" t="s">
        <v>4</v>
      </c>
      <c r="E2" s="2" t="s">
        <v>5</v>
      </c>
      <c r="F2" s="2" t="s">
        <v>8</v>
      </c>
    </row>
    <row r="3" spans="1:6" s="3" customFormat="1" ht="210" x14ac:dyDescent="0.25">
      <c r="A3" s="5">
        <v>1</v>
      </c>
      <c r="B3" s="20" t="s">
        <v>36</v>
      </c>
      <c r="C3" s="21" t="s">
        <v>67</v>
      </c>
      <c r="D3" s="8" t="s">
        <v>38</v>
      </c>
      <c r="E3" s="9">
        <v>45</v>
      </c>
      <c r="F3" s="13"/>
    </row>
    <row r="4" spans="1:6" s="3" customFormat="1" ht="375" x14ac:dyDescent="0.25">
      <c r="A4" s="5">
        <v>2</v>
      </c>
      <c r="B4" s="6" t="s">
        <v>39</v>
      </c>
      <c r="C4" s="7" t="s">
        <v>68</v>
      </c>
      <c r="D4" s="8" t="s">
        <v>12</v>
      </c>
      <c r="E4" s="9">
        <v>35</v>
      </c>
      <c r="F4" s="11"/>
    </row>
    <row r="5" spans="1:6" s="3" customFormat="1" ht="195" x14ac:dyDescent="0.25">
      <c r="A5" s="5">
        <v>3</v>
      </c>
      <c r="B5" s="6" t="s">
        <v>41</v>
      </c>
      <c r="C5" s="7" t="s">
        <v>70</v>
      </c>
      <c r="D5" s="8" t="s">
        <v>38</v>
      </c>
      <c r="E5" s="9">
        <v>4</v>
      </c>
      <c r="F5" s="11"/>
    </row>
    <row r="6" spans="1:6" s="3" customFormat="1" ht="195" x14ac:dyDescent="0.25">
      <c r="A6" s="5">
        <v>4</v>
      </c>
      <c r="B6" s="6" t="s">
        <v>43</v>
      </c>
      <c r="C6" s="7" t="s">
        <v>69</v>
      </c>
      <c r="D6" s="8" t="s">
        <v>38</v>
      </c>
      <c r="E6" s="9">
        <v>10</v>
      </c>
      <c r="F6" s="11"/>
    </row>
  </sheetData>
  <mergeCells count="1">
    <mergeCell ref="A1:F1"/>
  </mergeCells>
  <phoneticPr fontId="9" type="noConversion"/>
  <pageMargins left="0.25" right="0.25" top="0.75" bottom="0.75" header="0.3" footer="0.3"/>
  <pageSetup paperSize="9" scale="97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A6643C-3FCA-48F7-B42D-179C0FD3E6C8}">
  <sheetPr>
    <pageSetUpPr fitToPage="1"/>
  </sheetPr>
  <dimension ref="A1:I27"/>
  <sheetViews>
    <sheetView zoomScale="70" zoomScaleNormal="70" workbookViewId="0">
      <selection activeCell="D26" sqref="D26"/>
    </sheetView>
  </sheetViews>
  <sheetFormatPr defaultRowHeight="15" x14ac:dyDescent="0.25"/>
  <cols>
    <col min="1" max="1" width="15.7109375" customWidth="1"/>
    <col min="2" max="2" width="20.140625" customWidth="1"/>
    <col min="3" max="3" width="37.42578125" style="18" customWidth="1"/>
    <col min="4" max="4" width="86.7109375" customWidth="1"/>
    <col min="5" max="5" width="26.140625" customWidth="1"/>
    <col min="6" max="6" width="22.5703125" customWidth="1"/>
    <col min="7" max="7" width="55.7109375" customWidth="1"/>
  </cols>
  <sheetData>
    <row r="1" spans="1:9" ht="28.5" x14ac:dyDescent="0.45">
      <c r="A1" s="24" t="s">
        <v>58</v>
      </c>
      <c r="B1" s="24"/>
      <c r="C1" s="24"/>
      <c r="D1" s="24"/>
      <c r="E1" s="24"/>
      <c r="F1" s="24"/>
      <c r="G1" s="24"/>
    </row>
    <row r="2" spans="1:9" ht="26.25" x14ac:dyDescent="0.4">
      <c r="A2" s="25" t="s">
        <v>59</v>
      </c>
      <c r="B2" s="25"/>
      <c r="C2" s="25"/>
      <c r="D2" s="25"/>
      <c r="E2" s="25"/>
      <c r="F2" s="25"/>
      <c r="G2" s="25"/>
    </row>
    <row r="3" spans="1:9" s="3" customFormat="1" ht="68.25" customHeight="1" x14ac:dyDescent="0.25">
      <c r="A3" s="1" t="s">
        <v>0</v>
      </c>
      <c r="B3" s="1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8</v>
      </c>
    </row>
    <row r="4" spans="1:9" s="3" customFormat="1" ht="135" x14ac:dyDescent="0.25">
      <c r="A4" s="4" t="s">
        <v>9</v>
      </c>
      <c r="B4" s="5">
        <v>1</v>
      </c>
      <c r="C4" s="6" t="s">
        <v>10</v>
      </c>
      <c r="D4" s="7" t="s">
        <v>11</v>
      </c>
      <c r="E4" s="8" t="s">
        <v>12</v>
      </c>
      <c r="F4" s="9">
        <v>31</v>
      </c>
      <c r="G4" s="11"/>
      <c r="I4" s="12"/>
    </row>
    <row r="5" spans="1:9" s="3" customFormat="1" ht="105" customHeight="1" x14ac:dyDescent="0.25">
      <c r="A5" s="4" t="s">
        <v>9</v>
      </c>
      <c r="B5" s="5">
        <v>2</v>
      </c>
      <c r="C5" s="6" t="s">
        <v>13</v>
      </c>
      <c r="D5" s="7" t="s">
        <v>14</v>
      </c>
      <c r="E5" s="8" t="s">
        <v>12</v>
      </c>
      <c r="F5" s="9">
        <v>9</v>
      </c>
      <c r="G5" s="11"/>
      <c r="I5" s="12"/>
    </row>
    <row r="6" spans="1:9" s="3" customFormat="1" ht="123" customHeight="1" x14ac:dyDescent="0.25">
      <c r="A6" s="4" t="s">
        <v>9</v>
      </c>
      <c r="B6" s="5">
        <v>3</v>
      </c>
      <c r="C6" s="6" t="s">
        <v>15</v>
      </c>
      <c r="D6" s="7" t="s">
        <v>16</v>
      </c>
      <c r="E6" s="8" t="s">
        <v>12</v>
      </c>
      <c r="F6" s="9">
        <v>18</v>
      </c>
      <c r="G6" s="11"/>
      <c r="I6" s="12"/>
    </row>
    <row r="7" spans="1:9" s="3" customFormat="1" ht="105" x14ac:dyDescent="0.25">
      <c r="A7" s="4" t="s">
        <v>9</v>
      </c>
      <c r="B7" s="5">
        <v>4</v>
      </c>
      <c r="C7" s="6" t="s">
        <v>17</v>
      </c>
      <c r="D7" s="7" t="s">
        <v>18</v>
      </c>
      <c r="E7" s="8" t="s">
        <v>12</v>
      </c>
      <c r="F7" s="9">
        <v>102</v>
      </c>
      <c r="G7" s="11"/>
      <c r="I7" s="12"/>
    </row>
    <row r="8" spans="1:9" s="3" customFormat="1" ht="105" x14ac:dyDescent="0.25">
      <c r="A8" s="4" t="s">
        <v>9</v>
      </c>
      <c r="B8" s="5">
        <v>5</v>
      </c>
      <c r="C8" s="6" t="s">
        <v>19</v>
      </c>
      <c r="D8" s="7" t="s">
        <v>20</v>
      </c>
      <c r="E8" s="8" t="s">
        <v>12</v>
      </c>
      <c r="F8" s="9">
        <v>64</v>
      </c>
      <c r="G8" s="11"/>
      <c r="I8" s="12"/>
    </row>
    <row r="9" spans="1:9" s="3" customFormat="1" ht="135" customHeight="1" x14ac:dyDescent="0.25">
      <c r="A9" s="4" t="s">
        <v>9</v>
      </c>
      <c r="B9" s="5">
        <v>6</v>
      </c>
      <c r="C9" s="6" t="s">
        <v>21</v>
      </c>
      <c r="D9" s="7" t="s">
        <v>22</v>
      </c>
      <c r="E9" s="8" t="s">
        <v>12</v>
      </c>
      <c r="F9" s="9">
        <v>81</v>
      </c>
      <c r="G9" s="11"/>
      <c r="I9" s="12"/>
    </row>
    <row r="10" spans="1:9" s="3" customFormat="1" ht="135" customHeight="1" x14ac:dyDescent="0.25">
      <c r="A10" s="4" t="s">
        <v>9</v>
      </c>
      <c r="B10" s="5">
        <v>7</v>
      </c>
      <c r="C10" s="6" t="s">
        <v>23</v>
      </c>
      <c r="D10" s="7" t="s">
        <v>24</v>
      </c>
      <c r="E10" s="8" t="s">
        <v>12</v>
      </c>
      <c r="F10" s="9">
        <v>68</v>
      </c>
      <c r="G10" s="11"/>
      <c r="I10" s="12"/>
    </row>
    <row r="11" spans="1:9" s="3" customFormat="1" ht="144.75" customHeight="1" x14ac:dyDescent="0.25">
      <c r="A11" s="4" t="s">
        <v>9</v>
      </c>
      <c r="B11" s="5">
        <v>8</v>
      </c>
      <c r="C11" s="6" t="s">
        <v>25</v>
      </c>
      <c r="D11" s="7" t="s">
        <v>26</v>
      </c>
      <c r="E11" s="8" t="s">
        <v>12</v>
      </c>
      <c r="F11" s="9">
        <v>53</v>
      </c>
      <c r="G11" s="13"/>
      <c r="I11" s="12"/>
    </row>
    <row r="12" spans="1:9" s="3" customFormat="1" ht="120" x14ac:dyDescent="0.25">
      <c r="A12" s="4" t="s">
        <v>9</v>
      </c>
      <c r="B12" s="5">
        <v>9</v>
      </c>
      <c r="C12" s="6" t="s">
        <v>27</v>
      </c>
      <c r="D12" s="7" t="s">
        <v>28</v>
      </c>
      <c r="E12" s="8" t="s">
        <v>12</v>
      </c>
      <c r="F12" s="9">
        <v>75</v>
      </c>
      <c r="G12" s="11"/>
      <c r="I12" s="12"/>
    </row>
    <row r="13" spans="1:9" s="3" customFormat="1" ht="90" x14ac:dyDescent="0.25">
      <c r="A13" s="4" t="s">
        <v>9</v>
      </c>
      <c r="B13" s="5">
        <v>10</v>
      </c>
      <c r="C13" s="6" t="s">
        <v>29</v>
      </c>
      <c r="D13" s="15" t="s">
        <v>30</v>
      </c>
      <c r="E13" s="8" t="s">
        <v>12</v>
      </c>
      <c r="F13" s="9">
        <v>28</v>
      </c>
      <c r="G13" s="11"/>
      <c r="I13" s="12"/>
    </row>
    <row r="14" spans="1:9" s="3" customFormat="1" ht="90" x14ac:dyDescent="0.25">
      <c r="A14" s="4" t="s">
        <v>9</v>
      </c>
      <c r="B14" s="5">
        <v>11</v>
      </c>
      <c r="C14" s="6" t="s">
        <v>31</v>
      </c>
      <c r="D14" s="15" t="s">
        <v>32</v>
      </c>
      <c r="E14" s="8" t="s">
        <v>12</v>
      </c>
      <c r="F14" s="9">
        <v>26</v>
      </c>
      <c r="G14" s="11"/>
      <c r="I14" s="12"/>
    </row>
    <row r="15" spans="1:9" s="3" customFormat="1" ht="134.25" customHeight="1" x14ac:dyDescent="0.25">
      <c r="A15" s="4" t="s">
        <v>9</v>
      </c>
      <c r="B15" s="5">
        <v>12</v>
      </c>
      <c r="C15" s="6" t="s">
        <v>33</v>
      </c>
      <c r="D15" s="7" t="s">
        <v>34</v>
      </c>
      <c r="E15" s="8" t="s">
        <v>12</v>
      </c>
      <c r="F15" s="9">
        <v>25</v>
      </c>
      <c r="G15" s="11"/>
      <c r="I15" s="12"/>
    </row>
    <row r="16" spans="1:9" s="3" customFormat="1" ht="39" customHeight="1" x14ac:dyDescent="0.25">
      <c r="A16" s="26" t="s">
        <v>60</v>
      </c>
      <c r="B16" s="26"/>
      <c r="C16" s="26"/>
      <c r="D16" s="26"/>
      <c r="E16" s="26"/>
      <c r="F16" s="26"/>
      <c r="G16" s="26"/>
      <c r="I16" s="12"/>
    </row>
    <row r="17" spans="1:9" s="3" customFormat="1" ht="120" customHeight="1" x14ac:dyDescent="0.25">
      <c r="A17" s="4" t="s">
        <v>35</v>
      </c>
      <c r="B17" s="5">
        <v>13</v>
      </c>
      <c r="C17" s="6" t="s">
        <v>36</v>
      </c>
      <c r="D17" s="7" t="s">
        <v>37</v>
      </c>
      <c r="E17" s="8" t="s">
        <v>38</v>
      </c>
      <c r="F17" s="9">
        <v>6</v>
      </c>
      <c r="G17" s="13"/>
      <c r="I17" s="12"/>
    </row>
    <row r="18" spans="1:9" s="3" customFormat="1" ht="120" customHeight="1" x14ac:dyDescent="0.25">
      <c r="A18" s="4" t="s">
        <v>35</v>
      </c>
      <c r="B18" s="5">
        <v>14</v>
      </c>
      <c r="C18" s="6" t="s">
        <v>39</v>
      </c>
      <c r="D18" s="7" t="s">
        <v>40</v>
      </c>
      <c r="E18" s="8" t="s">
        <v>12</v>
      </c>
      <c r="F18" s="9">
        <v>21</v>
      </c>
      <c r="G18" s="11"/>
      <c r="I18" s="12"/>
    </row>
    <row r="19" spans="1:9" s="3" customFormat="1" ht="120" x14ac:dyDescent="0.25">
      <c r="A19" s="4" t="s">
        <v>35</v>
      </c>
      <c r="B19" s="5">
        <v>15</v>
      </c>
      <c r="C19" s="6" t="s">
        <v>41</v>
      </c>
      <c r="D19" s="7" t="s">
        <v>42</v>
      </c>
      <c r="E19" s="8" t="s">
        <v>38</v>
      </c>
      <c r="F19" s="9">
        <v>3</v>
      </c>
      <c r="G19" s="11"/>
      <c r="I19" s="12"/>
    </row>
    <row r="20" spans="1:9" s="3" customFormat="1" ht="120" x14ac:dyDescent="0.25">
      <c r="A20" s="4" t="s">
        <v>35</v>
      </c>
      <c r="B20" s="5">
        <v>16</v>
      </c>
      <c r="C20" s="6" t="s">
        <v>43</v>
      </c>
      <c r="D20" s="7" t="s">
        <v>44</v>
      </c>
      <c r="E20" s="8" t="s">
        <v>38</v>
      </c>
      <c r="F20" s="9">
        <v>12</v>
      </c>
      <c r="G20" s="11"/>
      <c r="I20" s="12"/>
    </row>
    <row r="21" spans="1:9" s="3" customFormat="1" ht="55.5" customHeight="1" x14ac:dyDescent="0.25">
      <c r="A21" s="26" t="s">
        <v>61</v>
      </c>
      <c r="B21" s="26"/>
      <c r="C21" s="26"/>
      <c r="D21" s="26"/>
      <c r="E21" s="26"/>
      <c r="F21" s="26"/>
      <c r="G21" s="26"/>
      <c r="I21" s="12"/>
    </row>
    <row r="22" spans="1:9" s="3" customFormat="1" ht="105" x14ac:dyDescent="0.25">
      <c r="A22" s="4" t="s">
        <v>45</v>
      </c>
      <c r="B22" s="5">
        <v>17</v>
      </c>
      <c r="C22" s="6" t="s">
        <v>46</v>
      </c>
      <c r="D22" s="7" t="s">
        <v>47</v>
      </c>
      <c r="E22" s="8" t="s">
        <v>12</v>
      </c>
      <c r="F22" s="9">
        <v>39</v>
      </c>
      <c r="G22" s="11"/>
      <c r="I22" s="12"/>
    </row>
    <row r="23" spans="1:9" s="3" customFormat="1" ht="120" x14ac:dyDescent="0.25">
      <c r="A23" s="4" t="s">
        <v>45</v>
      </c>
      <c r="B23" s="5">
        <v>18</v>
      </c>
      <c r="C23" s="6" t="s">
        <v>48</v>
      </c>
      <c r="D23" s="7" t="s">
        <v>49</v>
      </c>
      <c r="E23" s="8" t="s">
        <v>12</v>
      </c>
      <c r="F23" s="9">
        <v>97</v>
      </c>
      <c r="G23" s="11"/>
      <c r="I23" s="12"/>
    </row>
    <row r="24" spans="1:9" s="3" customFormat="1" ht="75" x14ac:dyDescent="0.25">
      <c r="A24" s="4" t="s">
        <v>45</v>
      </c>
      <c r="B24" s="5">
        <v>19</v>
      </c>
      <c r="C24" s="6" t="s">
        <v>50</v>
      </c>
      <c r="D24" s="7" t="s">
        <v>51</v>
      </c>
      <c r="E24" s="8" t="s">
        <v>12</v>
      </c>
      <c r="F24" s="9">
        <v>70</v>
      </c>
      <c r="G24" s="11"/>
      <c r="I24" s="12"/>
    </row>
    <row r="25" spans="1:9" s="3" customFormat="1" ht="91.5" customHeight="1" x14ac:dyDescent="0.25">
      <c r="A25" s="4" t="s">
        <v>45</v>
      </c>
      <c r="B25" s="5">
        <v>20</v>
      </c>
      <c r="C25" s="6" t="s">
        <v>52</v>
      </c>
      <c r="D25" s="7" t="s">
        <v>53</v>
      </c>
      <c r="E25" s="8" t="s">
        <v>12</v>
      </c>
      <c r="F25" s="9">
        <v>31</v>
      </c>
      <c r="G25" s="11"/>
      <c r="I25" s="12"/>
    </row>
    <row r="26" spans="1:9" s="3" customFormat="1" ht="108" customHeight="1" x14ac:dyDescent="0.25">
      <c r="A26" s="4" t="s">
        <v>45</v>
      </c>
      <c r="B26" s="5">
        <v>21</v>
      </c>
      <c r="C26" s="6" t="s">
        <v>54</v>
      </c>
      <c r="D26" s="7" t="s">
        <v>55</v>
      </c>
      <c r="E26" s="8" t="s">
        <v>12</v>
      </c>
      <c r="F26" s="9">
        <v>90</v>
      </c>
      <c r="G26" s="11"/>
      <c r="I26" s="12"/>
    </row>
    <row r="27" spans="1:9" s="3" customFormat="1" ht="95.25" customHeight="1" x14ac:dyDescent="0.25">
      <c r="A27" s="4" t="s">
        <v>45</v>
      </c>
      <c r="B27" s="5">
        <v>22</v>
      </c>
      <c r="C27" s="6" t="s">
        <v>56</v>
      </c>
      <c r="D27" s="7" t="s">
        <v>57</v>
      </c>
      <c r="E27" s="8" t="s">
        <v>12</v>
      </c>
      <c r="F27" s="9">
        <v>72</v>
      </c>
      <c r="G27" s="11"/>
      <c r="I27" s="12"/>
    </row>
  </sheetData>
  <mergeCells count="4">
    <mergeCell ref="A1:G1"/>
    <mergeCell ref="A2:G2"/>
    <mergeCell ref="A16:G16"/>
    <mergeCell ref="A21:G21"/>
  </mergeCells>
  <pageMargins left="0.511811024" right="0.511811024" top="0.78740157499999996" bottom="0.78740157499999996" header="0.31496062000000002" footer="0.31496062000000002"/>
  <pageSetup paperSize="9" scale="51" fitToHeight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DF9219-8DDE-48DA-9261-E595C51DBF5E}">
  <sheetPr>
    <pageSetUpPr fitToPage="1"/>
  </sheetPr>
  <dimension ref="A1:J25"/>
  <sheetViews>
    <sheetView topLeftCell="C1" zoomScale="85" zoomScaleNormal="85" workbookViewId="0">
      <selection activeCell="C18" sqref="C18"/>
    </sheetView>
  </sheetViews>
  <sheetFormatPr defaultRowHeight="15" x14ac:dyDescent="0.25"/>
  <cols>
    <col min="1" max="1" width="15.7109375" customWidth="1"/>
    <col min="2" max="2" width="20.140625" customWidth="1"/>
    <col min="3" max="3" width="37.42578125" style="18" customWidth="1"/>
    <col min="4" max="4" width="55.42578125" customWidth="1"/>
    <col min="5" max="5" width="26.140625" customWidth="1"/>
    <col min="6" max="8" width="22.5703125" customWidth="1"/>
  </cols>
  <sheetData>
    <row r="1" spans="1:10" ht="28.5" x14ac:dyDescent="0.45">
      <c r="A1" s="24" t="s">
        <v>62</v>
      </c>
      <c r="B1" s="24"/>
      <c r="C1" s="24"/>
      <c r="D1" s="24"/>
      <c r="E1" s="24"/>
      <c r="F1" s="24"/>
      <c r="G1" s="24"/>
      <c r="H1" s="24"/>
    </row>
    <row r="2" spans="1:10" s="3" customFormat="1" ht="68.25" customHeight="1" x14ac:dyDescent="0.25">
      <c r="A2" s="1" t="s">
        <v>0</v>
      </c>
      <c r="B2" s="1" t="s">
        <v>1</v>
      </c>
      <c r="C2" s="2" t="s">
        <v>64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</row>
    <row r="3" spans="1:10" s="3" customFormat="1" ht="135" x14ac:dyDescent="0.25">
      <c r="A3" s="4" t="s">
        <v>9</v>
      </c>
      <c r="B3" s="5">
        <v>1</v>
      </c>
      <c r="C3" s="6" t="s">
        <v>10</v>
      </c>
      <c r="D3" s="7" t="s">
        <v>11</v>
      </c>
      <c r="E3" s="8" t="s">
        <v>12</v>
      </c>
      <c r="F3" s="9">
        <v>31</v>
      </c>
      <c r="G3" s="10">
        <v>194.59</v>
      </c>
      <c r="H3" s="10">
        <f>F3*G3</f>
        <v>6032.29</v>
      </c>
      <c r="J3" s="12"/>
    </row>
    <row r="4" spans="1:10" s="3" customFormat="1" ht="105" customHeight="1" x14ac:dyDescent="0.25">
      <c r="A4" s="4" t="s">
        <v>9</v>
      </c>
      <c r="B4" s="5">
        <v>2</v>
      </c>
      <c r="C4" s="6" t="s">
        <v>13</v>
      </c>
      <c r="D4" s="7" t="s">
        <v>14</v>
      </c>
      <c r="E4" s="8" t="s">
        <v>12</v>
      </c>
      <c r="F4" s="9">
        <v>9</v>
      </c>
      <c r="G4" s="10">
        <v>93</v>
      </c>
      <c r="H4" s="10">
        <f t="shared" ref="H4:H24" si="0">F4*G4</f>
        <v>837</v>
      </c>
      <c r="J4" s="12"/>
    </row>
    <row r="5" spans="1:10" s="3" customFormat="1" ht="123" customHeight="1" x14ac:dyDescent="0.25">
      <c r="A5" s="4" t="s">
        <v>9</v>
      </c>
      <c r="B5" s="5">
        <v>3</v>
      </c>
      <c r="C5" s="6" t="s">
        <v>15</v>
      </c>
      <c r="D5" s="7" t="s">
        <v>16</v>
      </c>
      <c r="E5" s="8" t="s">
        <v>12</v>
      </c>
      <c r="F5" s="9">
        <v>18</v>
      </c>
      <c r="G5" s="10">
        <v>212.71</v>
      </c>
      <c r="H5" s="10">
        <f t="shared" si="0"/>
        <v>3828.78</v>
      </c>
      <c r="J5" s="12"/>
    </row>
    <row r="6" spans="1:10" s="3" customFormat="1" ht="180" x14ac:dyDescent="0.25">
      <c r="A6" s="4" t="s">
        <v>9</v>
      </c>
      <c r="B6" s="5">
        <v>4</v>
      </c>
      <c r="C6" s="6" t="s">
        <v>17</v>
      </c>
      <c r="D6" s="7" t="s">
        <v>18</v>
      </c>
      <c r="E6" s="8" t="s">
        <v>12</v>
      </c>
      <c r="F6" s="9">
        <v>102</v>
      </c>
      <c r="G6" s="10">
        <v>309.93</v>
      </c>
      <c r="H6" s="10">
        <f t="shared" si="0"/>
        <v>31612.86</v>
      </c>
      <c r="J6" s="12"/>
    </row>
    <row r="7" spans="1:10" s="3" customFormat="1" ht="180" x14ac:dyDescent="0.25">
      <c r="A7" s="4" t="s">
        <v>9</v>
      </c>
      <c r="B7" s="5">
        <v>5</v>
      </c>
      <c r="C7" s="6" t="s">
        <v>19</v>
      </c>
      <c r="D7" s="7" t="s">
        <v>20</v>
      </c>
      <c r="E7" s="8" t="s">
        <v>12</v>
      </c>
      <c r="F7" s="9">
        <v>64</v>
      </c>
      <c r="G7" s="10">
        <v>135.91</v>
      </c>
      <c r="H7" s="10">
        <f t="shared" si="0"/>
        <v>8698.24</v>
      </c>
      <c r="J7" s="12"/>
    </row>
    <row r="8" spans="1:10" s="3" customFormat="1" ht="135" customHeight="1" x14ac:dyDescent="0.25">
      <c r="A8" s="4" t="s">
        <v>9</v>
      </c>
      <c r="B8" s="5">
        <v>6</v>
      </c>
      <c r="C8" s="6" t="s">
        <v>21</v>
      </c>
      <c r="D8" s="7" t="s">
        <v>22</v>
      </c>
      <c r="E8" s="8" t="s">
        <v>12</v>
      </c>
      <c r="F8" s="9">
        <v>81</v>
      </c>
      <c r="G8" s="10">
        <v>170.99</v>
      </c>
      <c r="H8" s="10">
        <f t="shared" si="0"/>
        <v>13850.19</v>
      </c>
      <c r="J8" s="12"/>
    </row>
    <row r="9" spans="1:10" s="3" customFormat="1" ht="135" customHeight="1" x14ac:dyDescent="0.25">
      <c r="A9" s="4" t="s">
        <v>9</v>
      </c>
      <c r="B9" s="5">
        <v>7</v>
      </c>
      <c r="C9" s="6" t="s">
        <v>23</v>
      </c>
      <c r="D9" s="7" t="s">
        <v>24</v>
      </c>
      <c r="E9" s="8" t="s">
        <v>12</v>
      </c>
      <c r="F9" s="9">
        <v>68</v>
      </c>
      <c r="G9" s="10">
        <v>193.3</v>
      </c>
      <c r="H9" s="10">
        <f t="shared" si="0"/>
        <v>13144.400000000001</v>
      </c>
      <c r="J9" s="12"/>
    </row>
    <row r="10" spans="1:10" s="3" customFormat="1" ht="144.75" customHeight="1" x14ac:dyDescent="0.25">
      <c r="A10" s="4" t="s">
        <v>9</v>
      </c>
      <c r="B10" s="5">
        <v>8</v>
      </c>
      <c r="C10" s="6" t="s">
        <v>25</v>
      </c>
      <c r="D10" s="7" t="s">
        <v>26</v>
      </c>
      <c r="E10" s="8" t="s">
        <v>12</v>
      </c>
      <c r="F10" s="9">
        <v>53</v>
      </c>
      <c r="G10" s="10">
        <v>55</v>
      </c>
      <c r="H10" s="10">
        <f t="shared" si="0"/>
        <v>2915</v>
      </c>
      <c r="J10" s="12"/>
    </row>
    <row r="11" spans="1:10" s="3" customFormat="1" ht="180" x14ac:dyDescent="0.25">
      <c r="A11" s="4" t="s">
        <v>9</v>
      </c>
      <c r="B11" s="5">
        <v>9</v>
      </c>
      <c r="C11" s="6" t="s">
        <v>27</v>
      </c>
      <c r="D11" s="7" t="s">
        <v>28</v>
      </c>
      <c r="E11" s="8" t="s">
        <v>12</v>
      </c>
      <c r="F11" s="9">
        <v>75</v>
      </c>
      <c r="G11" s="10">
        <v>295.60000000000002</v>
      </c>
      <c r="H11" s="10">
        <f t="shared" si="0"/>
        <v>22170</v>
      </c>
      <c r="J11" s="12"/>
    </row>
    <row r="12" spans="1:10" s="3" customFormat="1" ht="150" x14ac:dyDescent="0.25">
      <c r="A12" s="4" t="s">
        <v>9</v>
      </c>
      <c r="B12" s="5">
        <v>10</v>
      </c>
      <c r="C12" s="6" t="s">
        <v>29</v>
      </c>
      <c r="D12" s="15" t="s">
        <v>30</v>
      </c>
      <c r="E12" s="8" t="s">
        <v>12</v>
      </c>
      <c r="F12" s="9">
        <v>28</v>
      </c>
      <c r="G12" s="10">
        <v>129.99</v>
      </c>
      <c r="H12" s="10">
        <f t="shared" si="0"/>
        <v>3639.7200000000003</v>
      </c>
      <c r="J12" s="12"/>
    </row>
    <row r="13" spans="1:10" s="3" customFormat="1" ht="150" x14ac:dyDescent="0.25">
      <c r="A13" s="4" t="s">
        <v>9</v>
      </c>
      <c r="B13" s="5">
        <v>11</v>
      </c>
      <c r="C13" s="6" t="s">
        <v>31</v>
      </c>
      <c r="D13" s="15" t="s">
        <v>32</v>
      </c>
      <c r="E13" s="8" t="s">
        <v>12</v>
      </c>
      <c r="F13" s="9">
        <v>26</v>
      </c>
      <c r="G13" s="10">
        <v>224.9</v>
      </c>
      <c r="H13" s="10">
        <f t="shared" si="0"/>
        <v>5847.4000000000005</v>
      </c>
      <c r="J13" s="12"/>
    </row>
    <row r="14" spans="1:10" s="3" customFormat="1" ht="134.25" customHeight="1" x14ac:dyDescent="0.25">
      <c r="A14" s="4" t="s">
        <v>9</v>
      </c>
      <c r="B14" s="5">
        <v>12</v>
      </c>
      <c r="C14" s="6" t="s">
        <v>33</v>
      </c>
      <c r="D14" s="7" t="s">
        <v>34</v>
      </c>
      <c r="E14" s="8" t="s">
        <v>12</v>
      </c>
      <c r="F14" s="9">
        <v>25</v>
      </c>
      <c r="G14" s="10">
        <v>169.9</v>
      </c>
      <c r="H14" s="10">
        <f t="shared" si="0"/>
        <v>4247.5</v>
      </c>
      <c r="J14" s="12"/>
    </row>
    <row r="15" spans="1:10" s="3" customFormat="1" ht="120" customHeight="1" x14ac:dyDescent="0.25">
      <c r="A15" s="4" t="s">
        <v>35</v>
      </c>
      <c r="B15" s="5">
        <v>13</v>
      </c>
      <c r="C15" s="6" t="s">
        <v>36</v>
      </c>
      <c r="D15" s="7" t="s">
        <v>37</v>
      </c>
      <c r="E15" s="8" t="s">
        <v>38</v>
      </c>
      <c r="F15" s="9">
        <v>6</v>
      </c>
      <c r="G15" s="10">
        <v>245.67</v>
      </c>
      <c r="H15" s="10">
        <f t="shared" si="0"/>
        <v>1474.02</v>
      </c>
      <c r="J15" s="12"/>
    </row>
    <row r="16" spans="1:10" s="3" customFormat="1" ht="120" customHeight="1" x14ac:dyDescent="0.25">
      <c r="A16" s="4" t="s">
        <v>35</v>
      </c>
      <c r="B16" s="5">
        <v>14</v>
      </c>
      <c r="C16" s="6" t="s">
        <v>39</v>
      </c>
      <c r="D16" s="7" t="s">
        <v>40</v>
      </c>
      <c r="E16" s="8" t="s">
        <v>12</v>
      </c>
      <c r="F16" s="9">
        <v>21</v>
      </c>
      <c r="G16" s="10">
        <v>505.9</v>
      </c>
      <c r="H16" s="10">
        <f t="shared" si="0"/>
        <v>10623.9</v>
      </c>
      <c r="J16" s="12"/>
    </row>
    <row r="17" spans="1:10" s="3" customFormat="1" ht="150" x14ac:dyDescent="0.25">
      <c r="A17" s="4" t="s">
        <v>35</v>
      </c>
      <c r="B17" s="5">
        <v>15</v>
      </c>
      <c r="C17" s="6" t="s">
        <v>41</v>
      </c>
      <c r="D17" s="7" t="s">
        <v>42</v>
      </c>
      <c r="E17" s="8" t="s">
        <v>38</v>
      </c>
      <c r="F17" s="9">
        <v>3</v>
      </c>
      <c r="G17" s="10">
        <v>1463.33</v>
      </c>
      <c r="H17" s="10">
        <f t="shared" si="0"/>
        <v>4389.99</v>
      </c>
      <c r="J17" s="12"/>
    </row>
    <row r="18" spans="1:10" s="3" customFormat="1" ht="150" x14ac:dyDescent="0.25">
      <c r="A18" s="4" t="s">
        <v>35</v>
      </c>
      <c r="B18" s="5">
        <v>16</v>
      </c>
      <c r="C18" s="6" t="s">
        <v>43</v>
      </c>
      <c r="D18" s="7" t="s">
        <v>44</v>
      </c>
      <c r="E18" s="8" t="s">
        <v>38</v>
      </c>
      <c r="F18" s="9">
        <v>12</v>
      </c>
      <c r="G18" s="10">
        <v>550.9</v>
      </c>
      <c r="H18" s="10">
        <f t="shared" si="0"/>
        <v>6610.7999999999993</v>
      </c>
      <c r="J18" s="12"/>
    </row>
    <row r="19" spans="1:10" s="3" customFormat="1" ht="135" x14ac:dyDescent="0.25">
      <c r="A19" s="16" t="s">
        <v>45</v>
      </c>
      <c r="B19" s="17">
        <v>17</v>
      </c>
      <c r="C19" s="14" t="s">
        <v>46</v>
      </c>
      <c r="D19" s="7" t="s">
        <v>47</v>
      </c>
      <c r="E19" s="8" t="s">
        <v>12</v>
      </c>
      <c r="F19" s="9">
        <v>39</v>
      </c>
      <c r="G19" s="10">
        <v>85.4</v>
      </c>
      <c r="H19" s="10">
        <f t="shared" si="0"/>
        <v>3330.6000000000004</v>
      </c>
      <c r="J19" s="12"/>
    </row>
    <row r="20" spans="1:10" s="3" customFormat="1" ht="150" x14ac:dyDescent="0.25">
      <c r="A20" s="4" t="s">
        <v>45</v>
      </c>
      <c r="B20" s="5">
        <v>18</v>
      </c>
      <c r="C20" s="6" t="s">
        <v>48</v>
      </c>
      <c r="D20" s="7" t="s">
        <v>49</v>
      </c>
      <c r="E20" s="8" t="s">
        <v>12</v>
      </c>
      <c r="F20" s="9">
        <v>97</v>
      </c>
      <c r="G20" s="10">
        <v>16.149999999999999</v>
      </c>
      <c r="H20" s="10">
        <f t="shared" si="0"/>
        <v>1566.55</v>
      </c>
      <c r="J20" s="12"/>
    </row>
    <row r="21" spans="1:10" s="3" customFormat="1" ht="120" x14ac:dyDescent="0.25">
      <c r="A21" s="4" t="s">
        <v>45</v>
      </c>
      <c r="B21" s="5">
        <v>19</v>
      </c>
      <c r="C21" s="6" t="s">
        <v>50</v>
      </c>
      <c r="D21" s="7" t="s">
        <v>51</v>
      </c>
      <c r="E21" s="8" t="s">
        <v>12</v>
      </c>
      <c r="F21" s="9">
        <v>70</v>
      </c>
      <c r="G21" s="10">
        <v>63.9</v>
      </c>
      <c r="H21" s="10">
        <f t="shared" si="0"/>
        <v>4473</v>
      </c>
      <c r="J21" s="12"/>
    </row>
    <row r="22" spans="1:10" s="3" customFormat="1" ht="91.5" customHeight="1" x14ac:dyDescent="0.25">
      <c r="A22" s="16" t="s">
        <v>45</v>
      </c>
      <c r="B22" s="17">
        <v>20</v>
      </c>
      <c r="C22" s="14" t="s">
        <v>52</v>
      </c>
      <c r="D22" s="7" t="s">
        <v>53</v>
      </c>
      <c r="E22" s="8" t="s">
        <v>12</v>
      </c>
      <c r="F22" s="9">
        <v>31</v>
      </c>
      <c r="G22" s="10">
        <v>136.5</v>
      </c>
      <c r="H22" s="10">
        <f t="shared" si="0"/>
        <v>4231.5</v>
      </c>
      <c r="J22" s="12"/>
    </row>
    <row r="23" spans="1:10" s="3" customFormat="1" ht="108" customHeight="1" x14ac:dyDescent="0.25">
      <c r="A23" s="16" t="s">
        <v>45</v>
      </c>
      <c r="B23" s="17">
        <v>21</v>
      </c>
      <c r="C23" s="14" t="s">
        <v>54</v>
      </c>
      <c r="D23" s="7" t="s">
        <v>55</v>
      </c>
      <c r="E23" s="8" t="s">
        <v>12</v>
      </c>
      <c r="F23" s="9">
        <v>90</v>
      </c>
      <c r="G23" s="10">
        <v>12.84</v>
      </c>
      <c r="H23" s="10">
        <f t="shared" si="0"/>
        <v>1155.5999999999999</v>
      </c>
      <c r="J23" s="12"/>
    </row>
    <row r="24" spans="1:10" s="3" customFormat="1" ht="95.25" customHeight="1" x14ac:dyDescent="0.25">
      <c r="A24" s="16" t="s">
        <v>45</v>
      </c>
      <c r="B24" s="17">
        <v>22</v>
      </c>
      <c r="C24" s="14" t="s">
        <v>56</v>
      </c>
      <c r="D24" s="7" t="s">
        <v>57</v>
      </c>
      <c r="E24" s="8" t="s">
        <v>12</v>
      </c>
      <c r="F24" s="9">
        <v>72</v>
      </c>
      <c r="G24" s="10">
        <v>19.34</v>
      </c>
      <c r="H24" s="10">
        <f t="shared" si="0"/>
        <v>1392.48</v>
      </c>
      <c r="J24" s="12"/>
    </row>
    <row r="25" spans="1:10" ht="21" x14ac:dyDescent="0.35">
      <c r="A25" s="27" t="s">
        <v>63</v>
      </c>
      <c r="B25" s="27"/>
      <c r="C25" s="27"/>
      <c r="D25" s="27"/>
      <c r="E25" s="27"/>
      <c r="F25" s="27"/>
      <c r="G25" s="27"/>
      <c r="H25" s="19">
        <f>SUM(H3:H24)</f>
        <v>156071.82</v>
      </c>
    </row>
  </sheetData>
  <mergeCells count="2">
    <mergeCell ref="A1:H1"/>
    <mergeCell ref="A25:G25"/>
  </mergeCells>
  <pageMargins left="0.511811024" right="0.511811024" top="0.78740157499999996" bottom="0.78740157499999996" header="0.31496062000000002" footer="0.31496062000000002"/>
  <pageSetup paperSize="9" scale="53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Bolas e Redes</vt:lpstr>
      <vt:lpstr>Anexo II</vt:lpstr>
      <vt:lpstr>Mapa de Cotação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Luciano Silva de Miranda</dc:creator>
  <cp:lastModifiedBy>Daniela Cristina Alves de Faria da Silva</cp:lastModifiedBy>
  <cp:lastPrinted>2024-03-02T13:20:09Z</cp:lastPrinted>
  <dcterms:created xsi:type="dcterms:W3CDTF">2022-09-09T18:04:04Z</dcterms:created>
  <dcterms:modified xsi:type="dcterms:W3CDTF">2024-03-02T13:20:14Z</dcterms:modified>
</cp:coreProperties>
</file>